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5.Liviu_Ericsson_Uploaded_Richa_Udate_MUs\R5-252896r1\37.571-1 15.5.1 TT\"/>
    </mc:Choice>
  </mc:AlternateContent>
  <xr:revisionPtr revIDLastSave="0" documentId="13_ncr:1_{C0FB53D2-0218-48DA-90B9-6532FB5C6751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5.1-1" sheetId="3" r:id="rId2"/>
    <sheet name="TC 15.5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3" l="1"/>
  <c r="F37" i="4"/>
  <c r="F81" i="4" s="1"/>
  <c r="C17" i="4"/>
  <c r="D32" i="3"/>
  <c r="D33" i="3" s="1"/>
  <c r="F29" i="4"/>
  <c r="F73" i="4" s="1"/>
  <c r="F41" i="4"/>
  <c r="F85" i="4" s="1"/>
  <c r="F33" i="4"/>
  <c r="F77" i="4" s="1"/>
  <c r="D15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  <r>
          <rPr>
            <sz val="8"/>
            <color indexed="81"/>
            <rFont val="Tahoma"/>
            <family val="2"/>
            <charset val="134"/>
          </rPr>
          <t>.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<sst xmlns="http://schemas.openxmlformats.org/spreadsheetml/2006/main" count="345" uniqueCount="114">
  <si>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</si>
  <si>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</si>
  <si>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</si>
  <si>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</si>
  <si>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</si>
  <si>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</si>
  <si>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</si>
  <si>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</si>
  <si>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</si>
  <si>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</si>
  <si>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</si>
  <si>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</si>
  <si>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</si>
  <si>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</si>
  <si>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</si>
  <si>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</si>
  <si>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</si>
  <si>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</si>
  <si>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</si>
  <si>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</si>
  <si>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</si>
  <si>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</si>
  <si>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</si>
  <si>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</si>
  <si>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</si>
  <si>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</si>
  <si>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</si>
  <si>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</si>
  <si>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</si>
  <si>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</si>
  <si>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</si>
  <si>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</si>
  <si>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</si>
  <si>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</si>
  <si>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</si>
  <si>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</si>
  <si>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</si>
  <si>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</si>
  <si>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</si>
  <si>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</si>
  <si>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</si>
  <si>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</si>
  <si>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</si>
  <si>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</si>
  <si>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</si>
  <si>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</si>
  <si>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</si>
  <si>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</si>
  <si>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</si>
  <si>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</si>
  <si>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</si>
  <si>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</si>
  <si>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</si>
  <si>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</si>
  <si>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</si>
  <si>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</si>
  <si>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</si>
  <si>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</si>
  <si>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</si>
  <si>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</si>
  <si>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</si>
  <si>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</si>
  <si>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</si>
  <si>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</si>
  <si>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</si>
  <si>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</si>
  <si>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</si>
  <si>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</si>
  <si>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</si>
  <si>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</si>
  <si>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</si>
  <si>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</si>
  <si>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</si>
  <si>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</si>
  <si>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</si>
  <si>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</si>
  <si>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</si>
  <si>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</si>
  <si>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</si>
  <si>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</si>
  <si>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</si>
  <si>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</si>
  <si>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</si>
  <si>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</si>
  <si>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</si>
  <si>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</si>
  <si>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</si>
  <si>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</si>
  <si>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</si>
  <si>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</si>
  <si>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</si>
  <si>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</si>
  <si>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</si>
  <si>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</si>
  <si>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</si>
  <si>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</si>
  <si>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</si>
  <si>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</si>
  <si>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</si>
  <si>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15.5.1</t>
  </si>
  <si>
    <t>v17.17.0</t>
  </si>
  <si>
    <t>v18.1</t>
  </si>
  <si>
    <t>From TS 38.133 v17.17.0 Table A.6.9.3.1.1.1-1</t>
  </si>
  <si>
    <t>Requirement: &gt;= -13dB</t>
  </si>
  <si>
    <t>Requirement: &gt;= -13.00dB</t>
  </si>
  <si>
    <t>Requirement: &gt;= -3dB</t>
  </si>
  <si>
    <t>Tightest req't: &gt;= -121dBm , NR_TDD_FR1_G,</t>
  </si>
  <si>
    <t>Tightest req't: &gt;= -121dBm, NR_TDD_FR1_G,</t>
  </si>
  <si>
    <t>Tightest req't: &gt;= -123.5dBm, NR_FDD_FR1_H</t>
  </si>
  <si>
    <t>Tightest req't: &gt;= -123.5dBm , NR_FDD_FR1_H</t>
  </si>
  <si>
    <t>Tightest req't: &gt;= -89.55dBm, NR_FDD_FR1_H</t>
  </si>
  <si>
    <t>Tightest req't: &gt;= -88.97dBm,</t>
  </si>
  <si>
    <t>Reference: TS 38.133 v17.17.0 clause A.6.9.3.1</t>
  </si>
  <si>
    <t xml:space="preserve">No parameters need to be changed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</si>
</sst>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8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  <xf numFmtId="0" fontId="0" fillId="0" borderId="4" xfId="1" applyFont="1" applyBorder="1" applyAlignment="1"/>
  </cellXfs>
  <cellStyles count="2">
    <cellStyle name="Normal" xfId="0" builtinId="0"/>
    <cellStyle name="常规 2" xfId="1" xr:uid="{00000000-0005-0000-0000-000001000000}"/>
  </cellStyles>
  <dxfs count="15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workbookViewId="0">
      <selection activeCell="B13" sqref="B13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F6"/>
      <c r="H6"/>
    </row>
    <row r="7" spans="1:8">
      <c r="H7"/>
    </row>
    <row r="8" spans="1:8">
      <c r="C8" s="81" t="s">
        <v>2</v>
      </c>
      <c r="D8" s="9">
        <v>38.133000000000003</v>
      </c>
      <c r="E8" s="9" t="s">
        <v>3</v>
      </c>
      <c r="F8" s="81" t="s">
        <v>4</v>
      </c>
      <c r="H8"/>
    </row>
    <row r="9" spans="1:8">
      <c r="A9" s="81" t="s">
        <v>5</v>
      </c>
      <c r="B9" t="s">
        <v>83</v>
      </c>
      <c r="C9" t="s">
        <v>99</v>
      </c>
      <c r="D9" s="16" t="s">
        <v>100</v>
      </c>
      <c r="E9" s="16" t="s">
        <v>101</v>
      </c>
      <c r="F9" t="s">
        <v>98</v>
      </c>
      <c r="H9"/>
    </row>
    <row r="10" spans="1:8">
      <c r="D10" s="104"/>
      <c r="E10" s="104"/>
      <c r="F10"/>
      <c r="H10"/>
    </row>
    <row r="11" spans="1:8">
      <c r="H11"/>
    </row>
    <row r="12" spans="1:8"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21" zoomScaleNormal="100" workbookViewId="0">
      <selection activeCell="A49" sqref="A49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102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102</v>
      </c>
    </row>
    <row r="9" spans="1:7" ht="13.5" thickBot="1">
      <c r="A9" s="105" t="s">
        <v>112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0.11605895395405727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0.10935405424499428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107" t="s">
        <v>113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-2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0.1</v>
      </c>
      <c r="E63" s="23">
        <f>(10^12)*(10^-3)*10^((C59+E60)/10)</f>
        <v>1.5848931924611082E-2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-2.4139268515822403</v>
      </c>
      <c r="E64" s="98">
        <f>10*LOG10(E63/(C63+D63))</f>
        <v>-12.124426027943404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-100</v>
      </c>
      <c r="E65" s="98">
        <f>E60+C59</f>
        <v>-108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-64.57226522883343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-2.7151639702328021</v>
      </c>
      <c r="E71" s="72"/>
      <c r="F71" s="38"/>
      <c r="G71" s="66" t="s">
        <v>105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-2.4139268515822403</v>
      </c>
      <c r="E72" s="72"/>
      <c r="F72" s="55">
        <f>F29</f>
        <v>0.30123711865056163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-2.1126897329316785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-12.446093061990895</v>
      </c>
      <c r="F75" s="38"/>
      <c r="G75" s="66" t="s">
        <v>103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-12.124426027943404</v>
      </c>
      <c r="F76" s="55">
        <f>F33</f>
        <v>0.32166703404749136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-11.802758993895912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-101.52970585407783</v>
      </c>
      <c r="E79" s="72"/>
      <c r="F79" s="75"/>
      <c r="G79" s="66" t="s">
        <v>108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-100</v>
      </c>
      <c r="E80" s="72"/>
      <c r="F80" s="55">
        <f>F37</f>
        <v>1.5297058540778354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-98.470294145922168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2">
        <f>E84-F84</f>
        <v>-109.52970585407783</v>
      </c>
      <c r="F83" s="75"/>
      <c r="G83" s="66" t="s">
        <v>109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-108</v>
      </c>
      <c r="F84" s="55">
        <f>F41</f>
        <v>1.5297058540778354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-106.47029414592217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-66.076345907628806</v>
      </c>
      <c r="D87" s="35"/>
      <c r="E87" s="35"/>
      <c r="F87" s="75"/>
      <c r="G87" s="66" t="s">
        <v>110</v>
      </c>
    </row>
    <row r="88" spans="1:7" s="1" customFormat="1">
      <c r="A88" s="39" t="s">
        <v>75</v>
      </c>
      <c r="B88" s="85" t="s">
        <v>97</v>
      </c>
      <c r="C88" s="101">
        <f>C66</f>
        <v>-64.57226522883343</v>
      </c>
      <c r="D88" s="35"/>
      <c r="E88" s="35"/>
      <c r="F88" s="55">
        <f>F44</f>
        <v>1.5040806787953707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-63.068184550038062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C87">
    <cfRule type="cellIs" dxfId="14" priority="5" operator="lessThan">
      <formula>-88.97</formula>
    </cfRule>
    <cfRule type="cellIs" dxfId="13" priority="5" operator="lessThan">
      <formula>-89.55</formula>
    </cfRule>
  </conditionalFormatting>
  <conditionalFormatting sqref="C89">
    <cfRule type="cellIs" dxfId="12" priority="4" operator="greaterThan">
      <formula>-50</formula>
    </cfRule>
  </conditionalFormatting>
  <conditionalFormatting sqref="D71">
    <cfRule type="cellIs" dxfId="11" priority="6" operator="lessThan">
      <formula>-3</formula>
    </cfRule>
  </conditionalFormatting>
  <conditionalFormatting sqref="D79 E83">
    <cfRule type="cellIs" dxfId="10" priority="2" operator="lessThan">
      <formula>-123.5</formula>
    </cfRule>
  </conditionalFormatting>
  <conditionalFormatting sqref="E75">
    <cfRule type="cellIs" dxfId="9" priority="1" operator="lessThan">
      <formula>-13</formula>
    </cfRule>
  </conditionalFormatting>
  <conditionalFormatting sqref="G91">
    <cfRule type="cellIs" dxfId="8" priority="7" stopIfTrue="1" operator="equal">
      <formula>"Yes"</formula>
    </cfRule>
    <cfRule type="cellIs" dxfId="7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27" zoomScaleNormal="100" workbookViewId="0">
      <selection activeCell="A50" sqref="A50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102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102</v>
      </c>
    </row>
    <row r="9" spans="1:7" ht="13.5" thickBot="1">
      <c r="A9" s="17" t="s">
        <v>112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0.1160589539540572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0.10935405424499421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107" t="s">
        <v>113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-2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0.19952623149688803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-2.4139268515822416</v>
      </c>
      <c r="E65" s="98">
        <f>10*LOG10(E64/(C64+D64))</f>
        <v>-12.124426027943404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-60.58680747181026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-2.7151639702328034</v>
      </c>
      <c r="E72" s="72"/>
      <c r="F72" s="38"/>
      <c r="G72" s="66" t="s">
        <v>105</v>
      </c>
    </row>
    <row r="73" spans="1:7">
      <c r="A73" s="39" t="s">
        <v>63</v>
      </c>
      <c r="B73" s="71" t="s">
        <v>15</v>
      </c>
      <c r="C73" s="72"/>
      <c r="D73" s="101">
        <f>D65</f>
        <v>-2.4139268515822416</v>
      </c>
      <c r="E73" s="72"/>
      <c r="F73" s="55">
        <f>F29</f>
        <v>0.30123711865056163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-2.1126897329316798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-12.446093061990895</v>
      </c>
      <c r="F76" s="38"/>
      <c r="G76" s="66" t="s">
        <v>104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-12.124426027943404</v>
      </c>
      <c r="F77" s="55">
        <f>F33</f>
        <v>0.32166703404749136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-11.802758993895912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-98.529705854077832</v>
      </c>
      <c r="E80" s="72"/>
      <c r="F80" s="75"/>
      <c r="G80" s="66" t="s">
        <v>107</v>
      </c>
    </row>
    <row r="81" spans="1:7">
      <c r="A81" s="39" t="s">
        <v>69</v>
      </c>
      <c r="B81" s="71" t="s">
        <v>86</v>
      </c>
      <c r="C81" s="72"/>
      <c r="D81" s="101">
        <f>D66</f>
        <v>-97</v>
      </c>
      <c r="E81" s="72"/>
      <c r="F81" s="55">
        <f>F37</f>
        <v>1.5297058540778354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-95.470294145922168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0">
        <f>E85-F85</f>
        <v>-106.52970585407783</v>
      </c>
      <c r="F84" s="75"/>
      <c r="G84" s="66" t="s">
        <v>106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1.5297058540778354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-103.47029414592217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-62.090888150605629</v>
      </c>
      <c r="D88" s="35"/>
      <c r="E88" s="35"/>
      <c r="F88" s="75"/>
      <c r="G88" s="66" t="s">
        <v>111</v>
      </c>
    </row>
    <row r="89" spans="1:7">
      <c r="A89" s="39" t="s">
        <v>75</v>
      </c>
      <c r="B89" s="87" t="s">
        <v>96</v>
      </c>
      <c r="C89" s="101">
        <f>C67</f>
        <v>-60.58680747181026</v>
      </c>
      <c r="D89" s="35"/>
      <c r="E89" s="35"/>
      <c r="F89" s="55">
        <f>F44</f>
        <v>1.5040806787953707</v>
      </c>
      <c r="G89" s="66"/>
    </row>
    <row r="90" spans="1:7">
      <c r="A90" s="35" t="s">
        <v>76</v>
      </c>
      <c r="B90" s="87" t="s">
        <v>96</v>
      </c>
      <c r="C90" s="102">
        <f>C89+F89</f>
        <v>-59.082726793014892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C88">
    <cfRule type="cellIs" dxfId="6" priority="2" operator="lessThan">
      <formula>-89.55</formula>
    </cfRule>
  </conditionalFormatting>
  <conditionalFormatting sqref="C90">
    <cfRule type="cellIs" dxfId="5" priority="3" operator="greaterThan">
      <formula>-50</formula>
    </cfRule>
  </conditionalFormatting>
  <conditionalFormatting sqref="D72">
    <cfRule type="cellIs" dxfId="4" priority="4" operator="lessThan">
      <formula>-3</formula>
    </cfRule>
  </conditionalFormatting>
  <conditionalFormatting sqref="D80 E84">
    <cfRule type="cellIs" dxfId="3" priority="5" operator="lessThan">
      <formula>-123.5</formula>
    </cfRule>
  </conditionalFormatting>
  <conditionalFormatting sqref="E76">
    <cfRule type="cellIs" dxfId="2" priority="1" operator="lessThan">
      <formula>-13</formula>
    </cfRule>
  </conditionalFormatting>
  <conditionalFormatting sqref="G92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15.5.1-1</vt:lpstr>
      <vt:lpstr>TC 15.5.1-3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2025-05-16T12:11:53Z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2025-04-25T12:12:26Z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dd10168d-74ff-415e-8363-c7785d1558e7</vt:lpwstr>
  </property>
  <property fmtid="{D5CDD505-2E9C-101B-9397-08002B2CF9AE}" pid="12" name="MSIP_Label_9764cdcd-3664-4d05-9615-7cbf65a4f0a8_ContentBits">
    <vt:lpwstr>0</vt:lpwstr>
  </property>
</Properties>
</file>